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Health Care Services\macro\"/>
    </mc:Choice>
  </mc:AlternateContent>
  <xr:revisionPtr revIDLastSave="0" documentId="8_{295EBEAA-939D-4C24-A22B-E5D8343383A6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<sst xmlns="http://schemas.openxmlformats.org/spreadsheetml/2006/main" count="210" uniqueCount="208">
  <si>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</si>
  <si>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</si>
  <si>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</si>
  <si>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</si>
  <si>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</si>
  <si>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</si>
  <si>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</si>
  <si>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</si>
  <si>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</si>
  <si>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</si>
  <si>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</si>
  <si>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</si>
  <si>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</si>
  <si>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</si>
  <si>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</si>
  <si>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</si>
  <si>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</si>
  <si>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</si>
  <si>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</si>
  <si>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</si>
  <si>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</si>
  <si>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</si>
  <si>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</si>
  <si>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</si>
  <si>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</si>
  <si>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</si>
  <si>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</si>
  <si>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</si>
  <si>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</si>
  <si>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</si>
  <si>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</si>
  <si>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</si>
  <si>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</si>
  <si>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</si>
  <si>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</si>
  <si>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</si>
  <si>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</si>
  <si>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</si>
  <si>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</si>
  <si>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</si>
  <si>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</si>
  <si>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</si>
  <si>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</si>
  <si>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</si>
  <si>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</si>
  <si>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</si>
  <si>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</si>
  <si>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</si>
  <si>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</si>
  <si>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</si>
  <si>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</si>
  <si>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</si>
  <si>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</si>
  <si>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</si>
  <si>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</si>
  <si>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</si>
  <si>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</si>
  <si>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</si>
  <si>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</si>
  <si>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</si>
  <si>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</si>
  <si>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</si>
  <si>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</si>
  <si>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</si>
  <si>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</si>
  <si>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</si>
  <si>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</si>
  <si>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</si>
  <si>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</si>
  <si>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</si>
  <si>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</si>
  <si>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</si>
  <si>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</si>
  <si>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</si>
  <si>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</si>
  <si>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</si>
  <si>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</si>
  <si>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</si>
  <si>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</si>
  <si>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</si>
  <si>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</si>
  <si>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</si>
  <si>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</si>
  <si>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</si>
  <si>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</si>
  <si>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</si>
  <si>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</si>
  <si>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</si>
  <si>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</si>
  <si>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</si>
  <si>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</si>
  <si>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</si>
  <si>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</si>
  <si>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</si>
  <si>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</si>
  <si>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</si>
  <si>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</si>
  <si>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</si>
  <si>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</si>
  <si>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</si>
  <si>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</si>
  <si>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</si>
  <si>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</si>
  <si>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</si>
  <si>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</si>
  <si>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</si>
  <si>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</si>
  <si>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</si>
  <si>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</si>
  <si>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</si>
  <si>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</si>
  <si>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</si>
  <si>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</si>
  <si>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</si>
  <si>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</si>
  <si>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</si>
  <si>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</si>
  <si>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</si>
  <si>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</si>
  <si>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</si>
  <si>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</si>
  <si>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</si>
  <si>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</si>
  <si>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</si>
  <si>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</si>
  <si>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</si>
  <si>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</si>
  <si>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</si>
  <si>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</si>
  <si>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</si>
  <si>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</si>
  <si>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</si>
  <si>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</si>
  <si>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</si>
  <si>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</si>
  <si>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</si>
  <si>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</si>
  <si>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</si>
  <si>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</si>
  <si>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</si>
  <si>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</si>
  <si>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</si>
  <si>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</si>
  <si>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</si>
  <si>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</si>
  <si>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</si>
  <si>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</si>
  <si>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</si>
  <si>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</si>
  <si>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</si>
  <si>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</si>
  <si>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</si>
  <si>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</si>
  <si>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</si>
  <si>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</si>
  <si>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</si>
  <si>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</si>
  <si>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</si>
  <si>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</si>
  <si>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</si>
  <si>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</si>
  <si>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</si>
  <si>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</si>
  <si>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</si>
  <si>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</si>
  <si>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</si>
  <si>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</si>
  <si>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</si>
  <si>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</si>
  <si>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</si>
  <si>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</si>
  <si>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</si>
  <si>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</si>
  <si>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</si>
  <si>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</si>
  <si>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</si>
  <si>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</si>
  <si>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</si>
  <si>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</si>
  <si>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</si>
  <si>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</si>
  <si>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</si>
  <si>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</si>
  <si>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</si>
  <si>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</si>
  <si>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</si>
  <si>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</si>
  <si>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</si>
  <si>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</si>
  <si>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</si>
  <si>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</si>
  <si>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</si>
  <si>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</si>
  <si>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</si>
  <si>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</si>
  <si>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</si>
  <si>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</si>
  <si>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</si>
  <si>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</si>
  <si>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</si>
  <si>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</si>
  <si>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</si>
  <si>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</si>
  <si>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</si>
  <si>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</si>
  <si>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</si>
  <si>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مستشفى ابن الهيثم</t>
  </si>
  <si>
    <t>IBN ALHAYTHAM HOSPITAL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</si>
</sst>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15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131279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1.06</v>
      </c>
      <c r="F6" s="13">
        <v>1.17</v>
      </c>
      <c r="G6" s="13">
        <v>0.98</v>
      </c>
      <c r="H6" s="13">
        <v>1</v>
      </c>
      <c r="I6" s="14" t="s">
        <v>5</v>
      </c>
    </row>
    <row r="7" spans="4:9" ht="15.75" x14ac:dyDescent="0.25">
      <c r="D7" s="12" t="s">
        <v>6</v>
      </c>
      <c r="E7" s="15">
        <v>96217.84</v>
      </c>
      <c r="F7" s="15">
        <v>497225.08</v>
      </c>
      <c r="G7" s="15">
        <v>87747.89</v>
      </c>
      <c r="H7" s="15">
        <v>84099.8</v>
      </c>
      <c r="I7" s="14" t="s">
        <v>7</v>
      </c>
    </row>
    <row r="8" spans="4:9" ht="15.75" x14ac:dyDescent="0.25">
      <c r="D8" s="12" t="s">
        <v>8</v>
      </c>
      <c r="E8" s="15">
        <v>92465</v>
      </c>
      <c r="F8" s="15">
        <v>429600</v>
      </c>
      <c r="G8" s="15">
        <v>88755</v>
      </c>
      <c r="H8" s="15">
        <v>84238</v>
      </c>
      <c r="I8" s="14" t="s">
        <v>9</v>
      </c>
    </row>
    <row r="9" spans="4:9" ht="15.75" x14ac:dyDescent="0.25">
      <c r="D9" s="12" t="s">
        <v>10</v>
      </c>
      <c r="E9" s="15">
        <v>138</v>
      </c>
      <c r="F9" s="15">
        <v>103</v>
      </c>
      <c r="G9" s="15">
        <v>56</v>
      </c>
      <c r="H9" s="15">
        <v>138</v>
      </c>
      <c r="I9" s="14" t="s">
        <v>11</v>
      </c>
    </row>
    <row r="10" spans="4:9" ht="15.75" x14ac:dyDescent="0.2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 x14ac:dyDescent="0.25">
      <c r="D11" s="12" t="s">
        <v>14</v>
      </c>
      <c r="E11" s="15">
        <v>21200000</v>
      </c>
      <c r="F11" s="15">
        <v>23400000</v>
      </c>
      <c r="G11" s="15">
        <v>19600000</v>
      </c>
      <c r="H11" s="15">
        <v>20000000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316974</v>
      </c>
      <c r="F16" s="25">
        <v>394060</v>
      </c>
      <c r="G16" s="25">
        <v>278974</v>
      </c>
      <c r="H16" s="25">
        <v>267584</v>
      </c>
      <c r="I16" s="11" t="s">
        <v>21</v>
      </c>
    </row>
    <row r="17" spans="4:9" ht="15.75" x14ac:dyDescent="0.25">
      <c r="D17" s="12" t="s">
        <v>22</v>
      </c>
      <c r="E17" s="26">
        <v>8884567</v>
      </c>
      <c r="F17" s="26">
        <v>6047152</v>
      </c>
      <c r="G17" s="26">
        <v>5306355</v>
      </c>
      <c r="H17" s="26">
        <v>5453144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550</v>
      </c>
      <c r="F19" s="26">
        <v>26766</v>
      </c>
      <c r="G19" s="26">
        <v>20049</v>
      </c>
      <c r="H19" s="26">
        <v>33565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1297138</v>
      </c>
      <c r="F21" s="26">
        <v>3008448</v>
      </c>
      <c r="G21" s="26">
        <v>1788822</v>
      </c>
      <c r="H21" s="26">
        <v>1495314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10977406</v>
      </c>
      <c r="F23" s="26">
        <v>10186816</v>
      </c>
      <c r="G23" s="26">
        <v>8364782</v>
      </c>
      <c r="H23" s="26">
        <v>7745207</v>
      </c>
      <c r="I23" s="14" t="s">
        <v>35</v>
      </c>
    </row>
    <row r="24" spans="4:9" ht="15.75" x14ac:dyDescent="0.25">
      <c r="D24" s="12" t="s">
        <v>36</v>
      </c>
      <c r="E24" s="26">
        <v>4650776</v>
      </c>
      <c r="F24" s="26">
        <v>4520008</v>
      </c>
      <c r="G24" s="26">
        <v>4091849</v>
      </c>
      <c r="H24" s="26">
        <v>4270135</v>
      </c>
      <c r="I24" s="14" t="s">
        <v>37</v>
      </c>
    </row>
    <row r="25" spans="4:9" ht="15.75" x14ac:dyDescent="0.25">
      <c r="D25" s="12" t="s">
        <v>38</v>
      </c>
      <c r="E25" s="26">
        <v>8270545</v>
      </c>
      <c r="F25" s="26">
        <v>9813739</v>
      </c>
      <c r="G25" s="26">
        <v>10994095</v>
      </c>
      <c r="H25" s="26">
        <v>11464589</v>
      </c>
      <c r="I25" s="14" t="s">
        <v>39</v>
      </c>
    </row>
    <row r="26" spans="4:9" ht="15.75" x14ac:dyDescent="0.25">
      <c r="D26" s="12" t="s">
        <v>40</v>
      </c>
      <c r="E26" s="26">
        <v>5373696</v>
      </c>
      <c r="F26" s="26">
        <v>5373696</v>
      </c>
      <c r="G26" s="26">
        <v>5381711</v>
      </c>
      <c r="H26" s="26">
        <v>5367116</v>
      </c>
      <c r="I26" s="14" t="s">
        <v>41</v>
      </c>
    </row>
    <row r="27" spans="4:9" ht="15.75" x14ac:dyDescent="0.25">
      <c r="D27" s="12" t="s">
        <v>42</v>
      </c>
      <c r="E27" s="26">
        <v>1771475</v>
      </c>
      <c r="F27" s="26">
        <v>1625068</v>
      </c>
      <c r="G27" s="26">
        <v>1338641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15415716</v>
      </c>
      <c r="F28" s="26">
        <v>16812503</v>
      </c>
      <c r="G28" s="26">
        <v>17714447</v>
      </c>
      <c r="H28" s="26">
        <v>16831705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31043898</v>
      </c>
      <c r="F30" s="29">
        <v>31519327</v>
      </c>
      <c r="G30" s="29">
        <v>30171078</v>
      </c>
      <c r="H30" s="29">
        <v>28847047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4714219</v>
      </c>
      <c r="F35" s="25">
        <v>5373502</v>
      </c>
      <c r="G35" s="25">
        <v>5704796</v>
      </c>
      <c r="H35" s="25">
        <v>2637656</v>
      </c>
      <c r="I35" s="11" t="s">
        <v>55</v>
      </c>
    </row>
    <row r="36" spans="4:9" ht="15.75" x14ac:dyDescent="0.25">
      <c r="D36" s="12" t="s">
        <v>56</v>
      </c>
      <c r="E36" s="26">
        <v>296362</v>
      </c>
      <c r="F36" s="26">
        <v>1254173</v>
      </c>
      <c r="G36" s="26">
        <v>2782330</v>
      </c>
      <c r="H36" s="26">
        <v>5450384</v>
      </c>
      <c r="I36" s="14" t="s">
        <v>57</v>
      </c>
    </row>
    <row r="37" spans="4:9" ht="15.75" x14ac:dyDescent="0.25">
      <c r="D37" s="12" t="s">
        <v>58</v>
      </c>
      <c r="E37" s="26">
        <v>1618272</v>
      </c>
      <c r="F37" s="26">
        <v>586848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8787559</v>
      </c>
      <c r="F39" s="26">
        <v>8361524</v>
      </c>
      <c r="G39" s="26">
        <v>9429184</v>
      </c>
      <c r="H39" s="26">
        <v>8793583</v>
      </c>
      <c r="I39" s="14" t="s">
        <v>63</v>
      </c>
    </row>
    <row r="40" spans="4:9" ht="15.75" x14ac:dyDescent="0.25">
      <c r="D40" s="12" t="s">
        <v>64</v>
      </c>
      <c r="E40" s="26">
        <v>634224</v>
      </c>
      <c r="F40" s="26">
        <v>688563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9421783</v>
      </c>
      <c r="F43" s="29">
        <v>9050087</v>
      </c>
      <c r="G43" s="29">
        <v>9429184</v>
      </c>
      <c r="H43" s="29">
        <v>8793583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20000000</v>
      </c>
      <c r="F46" s="25">
        <v>20000000</v>
      </c>
      <c r="G46" s="25">
        <v>20000000</v>
      </c>
      <c r="H46" s="25">
        <v>20000000</v>
      </c>
      <c r="I46" s="11" t="s">
        <v>75</v>
      </c>
    </row>
    <row r="47" spans="4:9" ht="15.75" x14ac:dyDescent="0.25">
      <c r="D47" s="12" t="s">
        <v>76</v>
      </c>
      <c r="E47" s="26">
        <v>20000000</v>
      </c>
      <c r="F47" s="26">
        <v>20000000</v>
      </c>
      <c r="G47" s="26">
        <v>20000000</v>
      </c>
      <c r="H47" s="26">
        <v>20000000</v>
      </c>
      <c r="I47" s="14" t="s">
        <v>77</v>
      </c>
    </row>
    <row r="48" spans="4:9" ht="15.75" x14ac:dyDescent="0.25">
      <c r="D48" s="12" t="s">
        <v>78</v>
      </c>
      <c r="E48" s="26">
        <v>20000000</v>
      </c>
      <c r="F48" s="26">
        <v>20000000</v>
      </c>
      <c r="G48" s="26">
        <v>20000000</v>
      </c>
      <c r="H48" s="26">
        <v>20000000</v>
      </c>
      <c r="I48" s="14" t="s">
        <v>79</v>
      </c>
    </row>
    <row r="49" spans="4:9" ht="15.75" x14ac:dyDescent="0.25">
      <c r="D49" s="12" t="s">
        <v>80</v>
      </c>
      <c r="E49" s="26">
        <v>1445544</v>
      </c>
      <c r="F49" s="26">
        <v>1445544</v>
      </c>
      <c r="G49" s="26">
        <v>1248790</v>
      </c>
      <c r="H49" s="26">
        <v>1119372</v>
      </c>
      <c r="I49" s="14" t="s">
        <v>81</v>
      </c>
    </row>
    <row r="50" spans="4:9" ht="15.75" x14ac:dyDescent="0.25">
      <c r="D50" s="12" t="s">
        <v>82</v>
      </c>
      <c r="E50" s="26">
        <v>78853</v>
      </c>
      <c r="F50" s="26">
        <v>78853</v>
      </c>
      <c r="G50" s="26">
        <v>78853</v>
      </c>
      <c r="H50" s="26">
        <v>78853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1911328</v>
      </c>
      <c r="F53" s="26">
        <v>1911328</v>
      </c>
      <c r="G53" s="26">
        <v>1911328</v>
      </c>
      <c r="H53" s="26">
        <v>1911328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-1251376</v>
      </c>
      <c r="F58" s="26">
        <v>-1373334</v>
      </c>
      <c r="G58" s="26">
        <v>-1809172</v>
      </c>
      <c r="H58" s="26">
        <v>-1648467</v>
      </c>
      <c r="I58" s="14" t="s">
        <v>93</v>
      </c>
    </row>
    <row r="59" spans="4:9" ht="15.75" x14ac:dyDescent="0.25">
      <c r="D59" s="12" t="s">
        <v>94</v>
      </c>
      <c r="E59" s="26">
        <v>-562234</v>
      </c>
      <c r="F59" s="26">
        <v>406849</v>
      </c>
      <c r="G59" s="26">
        <v>-687905</v>
      </c>
      <c r="H59" s="26">
        <v>-1407622</v>
      </c>
      <c r="I59" s="14" t="s">
        <v>95</v>
      </c>
    </row>
    <row r="60" spans="4:9" ht="15.75" x14ac:dyDescent="0.25">
      <c r="D60" s="12" t="s">
        <v>96</v>
      </c>
      <c r="E60" s="26">
        <v>21622115</v>
      </c>
      <c r="F60" s="26">
        <v>22469240</v>
      </c>
      <c r="G60" s="26">
        <v>20741894</v>
      </c>
      <c r="H60" s="26">
        <v>20053464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31043898</v>
      </c>
      <c r="F62" s="29">
        <v>31519327</v>
      </c>
      <c r="G62" s="29">
        <v>30171078</v>
      </c>
      <c r="H62" s="29">
        <v>28847047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13508622</v>
      </c>
      <c r="F66" s="25">
        <v>11684571</v>
      </c>
      <c r="G66" s="25">
        <v>14442280</v>
      </c>
      <c r="H66" s="25">
        <v>14224251</v>
      </c>
      <c r="I66" s="11" t="s">
        <v>103</v>
      </c>
    </row>
    <row r="67" spans="4:9" ht="15.75" x14ac:dyDescent="0.25">
      <c r="D67" s="12" t="s">
        <v>104</v>
      </c>
      <c r="E67" s="26">
        <v>8674161</v>
      </c>
      <c r="F67" s="26">
        <v>6309690</v>
      </c>
      <c r="G67" s="26">
        <v>8929280</v>
      </c>
      <c r="H67" s="26">
        <v>9484233</v>
      </c>
      <c r="I67" s="14" t="s">
        <v>105</v>
      </c>
    </row>
    <row r="68" spans="4:9" ht="15.75" x14ac:dyDescent="0.25">
      <c r="D68" s="12" t="s">
        <v>106</v>
      </c>
      <c r="E68" s="26">
        <v>4834461</v>
      </c>
      <c r="F68" s="26">
        <v>5374881</v>
      </c>
      <c r="G68" s="26">
        <v>5513000</v>
      </c>
      <c r="H68" s="26">
        <v>4740018</v>
      </c>
      <c r="I68" s="14" t="s">
        <v>107</v>
      </c>
    </row>
    <row r="69" spans="4:9" ht="15.75" x14ac:dyDescent="0.25">
      <c r="D69" s="12" t="s">
        <v>108</v>
      </c>
      <c r="E69" s="26">
        <v>3352507</v>
      </c>
      <c r="F69" s="26">
        <v>2878977</v>
      </c>
      <c r="G69" s="26">
        <v>3363254</v>
      </c>
      <c r="H69" s="26">
        <v>3365228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2069866</v>
      </c>
      <c r="F71" s="26">
        <v>1702531</v>
      </c>
      <c r="G71" s="26">
        <v>2027255</v>
      </c>
      <c r="H71" s="26">
        <v>2197012</v>
      </c>
      <c r="I71" s="14" t="s">
        <v>113</v>
      </c>
    </row>
    <row r="72" spans="4:9" ht="15.75" x14ac:dyDescent="0.25">
      <c r="D72" s="12" t="s">
        <v>114</v>
      </c>
      <c r="E72" s="26">
        <v>2069893</v>
      </c>
      <c r="F72" s="26">
        <v>822995</v>
      </c>
      <c r="G72" s="26">
        <v>966070</v>
      </c>
      <c r="H72" s="26">
        <v>967177</v>
      </c>
      <c r="I72" s="14" t="s">
        <v>115</v>
      </c>
    </row>
    <row r="73" spans="4:9" ht="15.75" x14ac:dyDescent="0.25">
      <c r="D73" s="12" t="s">
        <v>116</v>
      </c>
      <c r="E73" s="26">
        <v>-587939</v>
      </c>
      <c r="F73" s="26">
        <v>1672909</v>
      </c>
      <c r="G73" s="26">
        <v>1183676</v>
      </c>
      <c r="H73" s="26">
        <v>407613</v>
      </c>
      <c r="I73" s="14" t="s">
        <v>117</v>
      </c>
    </row>
    <row r="74" spans="4:9" ht="15.75" x14ac:dyDescent="0.25">
      <c r="D74" s="12" t="s">
        <v>118</v>
      </c>
      <c r="E74" s="26">
        <v>303507</v>
      </c>
      <c r="F74" s="26">
        <v>474218</v>
      </c>
      <c r="G74" s="26">
        <v>528835</v>
      </c>
      <c r="H74" s="26">
        <v>668565</v>
      </c>
      <c r="I74" s="14" t="s">
        <v>119</v>
      </c>
    </row>
    <row r="75" spans="4:9" ht="15.75" x14ac:dyDescent="0.25">
      <c r="D75" s="12" t="s">
        <v>120</v>
      </c>
      <c r="E75" s="26">
        <v>185575</v>
      </c>
      <c r="F75" s="26">
        <v>0</v>
      </c>
      <c r="G75" s="26">
        <v>24237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-470007</v>
      </c>
      <c r="F76" s="26">
        <v>2147127</v>
      </c>
      <c r="G76" s="26">
        <v>1688274</v>
      </c>
      <c r="H76" s="26">
        <v>1076178</v>
      </c>
      <c r="I76" s="14" t="s">
        <v>123</v>
      </c>
    </row>
    <row r="77" spans="4:9" ht="15.75" x14ac:dyDescent="0.25">
      <c r="D77" s="12" t="s">
        <v>124</v>
      </c>
      <c r="E77" s="26">
        <v>110676</v>
      </c>
      <c r="F77" s="26">
        <v>179581</v>
      </c>
      <c r="G77" s="26">
        <v>281590</v>
      </c>
      <c r="H77" s="26">
        <v>418686</v>
      </c>
      <c r="I77" s="14" t="s">
        <v>125</v>
      </c>
    </row>
    <row r="78" spans="4:9" ht="15.75" x14ac:dyDescent="0.25">
      <c r="D78" s="12" t="s">
        <v>126</v>
      </c>
      <c r="E78" s="26">
        <v>-580683</v>
      </c>
      <c r="F78" s="26">
        <v>1967546</v>
      </c>
      <c r="G78" s="26">
        <v>1406684</v>
      </c>
      <c r="H78" s="26">
        <v>657492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380846</v>
      </c>
      <c r="G79" s="26">
        <v>112508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 x14ac:dyDescent="0.25">
      <c r="D83" s="12" t="s">
        <v>136</v>
      </c>
      <c r="E83" s="26">
        <v>-580683</v>
      </c>
      <c r="F83" s="26">
        <v>1541700</v>
      </c>
      <c r="G83" s="26">
        <v>1249176</v>
      </c>
      <c r="H83" s="26">
        <v>612492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-580683</v>
      </c>
      <c r="F85" s="29">
        <v>1541700</v>
      </c>
      <c r="G85" s="29">
        <v>1249176</v>
      </c>
      <c r="H85" s="29">
        <v>612492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394060</v>
      </c>
      <c r="F89" s="25">
        <v>278974</v>
      </c>
      <c r="G89" s="25">
        <v>267584</v>
      </c>
      <c r="H89" s="25">
        <v>260733</v>
      </c>
      <c r="I89" s="11" t="s">
        <v>143</v>
      </c>
    </row>
    <row r="90" spans="4:9" ht="15.75" x14ac:dyDescent="0.25">
      <c r="D90" s="12" t="s">
        <v>144</v>
      </c>
      <c r="E90" s="26">
        <v>1092413</v>
      </c>
      <c r="F90" s="26">
        <v>1334688</v>
      </c>
      <c r="G90" s="26">
        <v>5842895</v>
      </c>
      <c r="H90" s="26">
        <v>2536118</v>
      </c>
      <c r="I90" s="14" t="s">
        <v>145</v>
      </c>
    </row>
    <row r="91" spans="4:9" ht="15.75" x14ac:dyDescent="0.25">
      <c r="D91" s="12" t="s">
        <v>146</v>
      </c>
      <c r="E91" s="26">
        <v>-673078</v>
      </c>
      <c r="F91" s="26">
        <v>-787275</v>
      </c>
      <c r="G91" s="26">
        <v>-2916653</v>
      </c>
      <c r="H91" s="26">
        <v>-1077158</v>
      </c>
      <c r="I91" s="14" t="s">
        <v>147</v>
      </c>
    </row>
    <row r="92" spans="4:9" ht="15.75" x14ac:dyDescent="0.25">
      <c r="D92" s="12" t="s">
        <v>148</v>
      </c>
      <c r="E92" s="26">
        <v>-496421</v>
      </c>
      <c r="F92" s="26">
        <v>-432327</v>
      </c>
      <c r="G92" s="26">
        <v>-2914852</v>
      </c>
      <c r="H92" s="26">
        <v>-1452109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316974</v>
      </c>
      <c r="F94" s="29">
        <v>394060</v>
      </c>
      <c r="G94" s="29">
        <v>278974</v>
      </c>
      <c r="H94" s="29">
        <v>267584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0.46232499999999999</v>
      </c>
      <c r="F98" s="10">
        <f>+F8*100/F10</f>
        <v>2.1480000000000001</v>
      </c>
      <c r="G98" s="10">
        <f>+G8*100/G10</f>
        <v>0.44377499999999998</v>
      </c>
      <c r="H98" s="10">
        <f>+H8*100/H10</f>
        <v>0.42119000000000001</v>
      </c>
      <c r="I98" s="11" t="s">
        <v>155</v>
      </c>
    </row>
    <row r="99" spans="1:15" ht="15.75" x14ac:dyDescent="0.25">
      <c r="D99" s="12" t="s">
        <v>156</v>
      </c>
      <c r="E99" s="13">
        <f>+E85/E10</f>
        <v>-2.9034150000000002E-2</v>
      </c>
      <c r="F99" s="13">
        <f>+F85/F10</f>
        <v>7.7085000000000001E-2</v>
      </c>
      <c r="G99" s="13">
        <f>+G85/G10</f>
        <v>6.2458800000000002E-2</v>
      </c>
      <c r="H99" s="13">
        <f>+H85/H10</f>
        <v>3.0624599999999998E-2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1.0811057500000001</v>
      </c>
      <c r="F101" s="13">
        <f>+F60/F10</f>
        <v>1.123462</v>
      </c>
      <c r="G101" s="13">
        <f>+G60/G10</f>
        <v>1.0370946999999999</v>
      </c>
      <c r="H101" s="13">
        <f>+H60/H10</f>
        <v>1.0026732</v>
      </c>
      <c r="I101" s="14" t="s">
        <v>161</v>
      </c>
    </row>
    <row r="102" spans="1:15" ht="15.75" x14ac:dyDescent="0.25">
      <c r="D102" s="12" t="s">
        <v>162</v>
      </c>
      <c r="E102" s="13">
        <f>+E11/E85</f>
        <v>-36.50873195874513</v>
      </c>
      <c r="F102" s="13">
        <f>+F11/F85</f>
        <v>15.178050204319907</v>
      </c>
      <c r="G102" s="13">
        <f>+G11/G85</f>
        <v>15.690343074154482</v>
      </c>
      <c r="H102" s="13">
        <f>+H11/H85</f>
        <v>32.653487719023268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0.98047762672615513</v>
      </c>
      <c r="F105" s="46">
        <f>+F11/F60</f>
        <v>1.0414237419690207</v>
      </c>
      <c r="G105" s="46">
        <f>+G11/G60</f>
        <v>0.94494745754654808</v>
      </c>
      <c r="H105" s="46">
        <f>+H11/H60</f>
        <v>0.9973339269464867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35.787965641499184</v>
      </c>
      <c r="F107" s="51">
        <f>+F68*100/F66</f>
        <v>45.999814627340619</v>
      </c>
      <c r="G107" s="51">
        <f>+G68*100/G66</f>
        <v>38.172643100673852</v>
      </c>
      <c r="H107" s="51">
        <f>+H68*100/H66</f>
        <v>33.323498017575758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-3.4793112132384785</v>
      </c>
      <c r="F108" s="52">
        <f>+F76*100/F66</f>
        <v>18.375745245589247</v>
      </c>
      <c r="G108" s="52">
        <f>+G76*100/G66</f>
        <v>11.689802441165799</v>
      </c>
      <c r="H108" s="52">
        <f>+H76*100/H66</f>
        <v>7.5657973133348113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-4.298610176522816</v>
      </c>
      <c r="F109" s="52">
        <f>+F83*100/F66</f>
        <v>13.194322667045286</v>
      </c>
      <c r="G109" s="52">
        <f>+G83*100/G66</f>
        <v>8.6494376234223402</v>
      </c>
      <c r="H109" s="52">
        <f>+H83*100/H66</f>
        <v>4.3059701350883079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-1.8705221876453788</v>
      </c>
      <c r="F110" s="52">
        <f t="shared" ref="F110:H110" si="0">F83*100/F30</f>
        <v>4.8912846394213938</v>
      </c>
      <c r="G110" s="52">
        <f t="shared" si="0"/>
        <v>4.1403094712094806</v>
      </c>
      <c r="H110" s="52">
        <f t="shared" si="0"/>
        <v>2.1232398588319974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-2.6855975930199243</v>
      </c>
      <c r="F111" s="53">
        <f t="shared" ref="F111:H111" si="1">+F85*100/F60</f>
        <v>6.861380269203587</v>
      </c>
      <c r="G111" s="53">
        <f t="shared" si="1"/>
        <v>6.0224779858579938</v>
      </c>
      <c r="H111" s="53">
        <f t="shared" si="1"/>
        <v>3.0542952579165377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30.34987101168803</v>
      </c>
      <c r="F113" s="10">
        <f>+F43*100/F30</f>
        <v>28.712818011628229</v>
      </c>
      <c r="G113" s="10">
        <f>+G43*100/G30</f>
        <v>31.252393434533563</v>
      </c>
      <c r="H113" s="10">
        <f>+H43*100/H30</f>
        <v>30.483477216922758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69.650128988311977</v>
      </c>
      <c r="F114" s="13">
        <f>+F60*100/F30</f>
        <v>71.287181988371771</v>
      </c>
      <c r="G114" s="13">
        <f>+G60*100/G30</f>
        <v>68.747606565466441</v>
      </c>
      <c r="H114" s="13">
        <f>+H60*100/H30</f>
        <v>69.516522783077235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-4.2466930499837359</v>
      </c>
      <c r="F115" s="46">
        <f t="shared" si="2"/>
        <v>11.956314977642402</v>
      </c>
      <c r="G115" s="46">
        <f t="shared" si="2"/>
        <v>5.995504101708157</v>
      </c>
      <c r="H115" s="46">
        <f>+H76/H77</f>
        <v>2.5703701580659493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0.43514580546553788</v>
      </c>
      <c r="F117" s="10">
        <f>+F66/F30</f>
        <v>0.37071130992105256</v>
      </c>
      <c r="G117" s="10">
        <f>+G66/G30</f>
        <v>0.47867961496105643</v>
      </c>
      <c r="H117" s="10">
        <f>+H66/H30</f>
        <v>0.4930921005536546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0.87628897678187634</v>
      </c>
      <c r="F118" s="13">
        <f>+F66/F28</f>
        <v>0.69499294661835898</v>
      </c>
      <c r="G118" s="13">
        <f>+G66/G28</f>
        <v>0.81528257698363371</v>
      </c>
      <c r="H118" s="13">
        <f>+H66/H28</f>
        <v>0.84508675740217643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6.1687515155168375</v>
      </c>
      <c r="F119" s="46">
        <f>+F66/F122</f>
        <v>6.4014804206669398</v>
      </c>
      <c r="G119" s="46">
        <f>+G66/G122</f>
        <v>-13.568445004800818</v>
      </c>
      <c r="H119" s="46">
        <f>+H66/H122</f>
        <v>-13.567890718597145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1.2491985544563626</v>
      </c>
      <c r="F121" s="58">
        <f>+F23/F39</f>
        <v>1.2182965689029894</v>
      </c>
      <c r="G121" s="58">
        <f>+G23/G39</f>
        <v>0.88711621281332509</v>
      </c>
      <c r="H121" s="58">
        <f>+H23/H39</f>
        <v>0.88077942745295068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2189847</v>
      </c>
      <c r="F122" s="29">
        <f>+F23-F39</f>
        <v>1825292</v>
      </c>
      <c r="G122" s="29">
        <f>+G23-G39</f>
        <v>-1064402</v>
      </c>
      <c r="H122" s="29">
        <f>+H23-H39</f>
        <v>-1048376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2022-09-28T07:08:25Z</dcterms:modified>
</cp:coreProperties>
</file>